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krafirst.kra.mfnso.local\Shared\KRA_usershare\Обмен\Ковалкина\Ковалкина\Исполнение бюджета за 2024г\4 квартал 2024г\Доп материалы\"/>
    </mc:Choice>
  </mc:AlternateContent>
  <xr:revisionPtr revIDLastSave="0" documentId="13_ncr:1_{33E95DA4-1653-48BD-9B4E-5467A0D9872B}" xr6:coauthVersionLast="36" xr6:coauthVersionMax="36" xr10:uidLastSave="{00000000-0000-0000-0000-000000000000}"/>
  <bookViews>
    <workbookView xWindow="0" yWindow="0" windowWidth="13485" windowHeight="5190" activeTab="1" xr2:uid="{00000000-000D-0000-FFFF-FFFF00000000}"/>
  </bookViews>
  <sheets>
    <sheet name="доходы" sheetId="1" r:id="rId1"/>
    <sheet name="расходы" sheetId="2" r:id="rId2"/>
  </sheets>
  <definedNames>
    <definedName name="Print_Titles" localSheetId="1">расходы!$A:$A</definedName>
    <definedName name="_xlnm.Print_Area" localSheetId="0">доходы!$A$2:$G$13</definedName>
  </definedNames>
  <calcPr calcId="191029"/>
</workbook>
</file>

<file path=xl/calcChain.xml><?xml version="1.0" encoding="utf-8"?>
<calcChain xmlns="http://schemas.openxmlformats.org/spreadsheetml/2006/main">
  <c r="AR7" i="2" l="1"/>
  <c r="AR8" i="2"/>
  <c r="AS9" i="2" l="1"/>
  <c r="AR9" i="2"/>
  <c r="AT9" i="2" s="1"/>
  <c r="AQ9" i="2"/>
  <c r="AN9" i="2"/>
  <c r="AK9" i="2"/>
  <c r="AH9" i="2"/>
  <c r="AE9" i="2"/>
  <c r="AB9" i="2"/>
  <c r="Y9" i="2"/>
  <c r="V9" i="2"/>
  <c r="S9" i="2"/>
  <c r="P9" i="2"/>
  <c r="M9" i="2"/>
  <c r="J9" i="2"/>
  <c r="G9" i="2"/>
  <c r="D9" i="2"/>
  <c r="AS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D8" i="2"/>
  <c r="AS7" i="2"/>
  <c r="AQ7" i="2"/>
  <c r="AN7" i="2"/>
  <c r="AK7" i="2"/>
  <c r="AH7" i="2"/>
  <c r="AE7" i="2"/>
  <c r="AB7" i="2"/>
  <c r="Y7" i="2"/>
  <c r="V7" i="2"/>
  <c r="S7" i="2"/>
  <c r="P7" i="2"/>
  <c r="M7" i="2"/>
  <c r="J7" i="2"/>
  <c r="G7" i="2"/>
  <c r="D7" i="2"/>
  <c r="AS6" i="2"/>
  <c r="AR6" i="2"/>
  <c r="AQ6" i="2"/>
  <c r="AN6" i="2"/>
  <c r="AK6" i="2"/>
  <c r="AH6" i="2"/>
  <c r="AE6" i="2"/>
  <c r="AB6" i="2"/>
  <c r="Y6" i="2"/>
  <c r="V6" i="2"/>
  <c r="S6" i="2"/>
  <c r="P6" i="2"/>
  <c r="M6" i="2"/>
  <c r="J6" i="2"/>
  <c r="G6" i="2"/>
  <c r="D6" i="2"/>
  <c r="AP5" i="2"/>
  <c r="AO5" i="2"/>
  <c r="AM5" i="2"/>
  <c r="AL5" i="2"/>
  <c r="AN5" i="2" s="1"/>
  <c r="AK5" i="2"/>
  <c r="AJ5" i="2"/>
  <c r="AI5" i="2"/>
  <c r="AG5" i="2"/>
  <c r="AF5" i="2"/>
  <c r="AD5" i="2"/>
  <c r="AC5" i="2"/>
  <c r="AA5" i="2"/>
  <c r="Z5" i="2"/>
  <c r="AB5" i="2" s="1"/>
  <c r="X5" i="2"/>
  <c r="W5" i="2"/>
  <c r="U5" i="2"/>
  <c r="T5" i="2"/>
  <c r="R5" i="2"/>
  <c r="Q5" i="2"/>
  <c r="O5" i="2"/>
  <c r="N5" i="2"/>
  <c r="L5" i="2"/>
  <c r="K5" i="2"/>
  <c r="I5" i="2"/>
  <c r="H5" i="2"/>
  <c r="F5" i="2"/>
  <c r="E5" i="2"/>
  <c r="C5" i="2"/>
  <c r="B5" i="2"/>
  <c r="G11" i="1"/>
  <c r="D11" i="1"/>
  <c r="G10" i="1"/>
  <c r="D10" i="1"/>
  <c r="G9" i="1"/>
  <c r="D9" i="1"/>
  <c r="G8" i="1"/>
  <c r="D8" i="1"/>
  <c r="F7" i="1"/>
  <c r="E7" i="1"/>
  <c r="C7" i="1"/>
  <c r="B7" i="1"/>
  <c r="M5" i="2" l="1"/>
  <c r="AQ5" i="2"/>
  <c r="AH5" i="2"/>
  <c r="AE5" i="2"/>
  <c r="Y5" i="2"/>
  <c r="V5" i="2"/>
  <c r="S5" i="2"/>
  <c r="P5" i="2"/>
  <c r="J5" i="2"/>
  <c r="G5" i="2"/>
  <c r="D5" i="2"/>
  <c r="AT6" i="2"/>
  <c r="AT8" i="2"/>
  <c r="AS5" i="2"/>
  <c r="AT7" i="2"/>
  <c r="G7" i="1"/>
  <c r="D7" i="1"/>
  <c r="AR5" i="2"/>
  <c r="AT5" i="2" l="1"/>
</calcChain>
</file>

<file path=xl/sharedStrings.xml><?xml version="1.0" encoding="utf-8"?>
<sst xmlns="http://schemas.openxmlformats.org/spreadsheetml/2006/main" count="86" uniqueCount="35">
  <si>
    <t>Приложение 9</t>
  </si>
  <si>
    <t>(тыс. рублей)</t>
  </si>
  <si>
    <t>Наименование муниципального образования</t>
  </si>
  <si>
    <t>Налоговые и неналоговые доходы</t>
  </si>
  <si>
    <t>Безвозмездные поступления</t>
  </si>
  <si>
    <t>план</t>
  </si>
  <si>
    <t>ожидаемое</t>
  </si>
  <si>
    <t>%</t>
  </si>
  <si>
    <t>Краснозерский район, всего</t>
  </si>
  <si>
    <t>муниципальные поселения, всего</t>
  </si>
  <si>
    <t>муниципальный район, всего</t>
  </si>
  <si>
    <t>Суммы, подлежащие исключению в рамках консолидированного бюджета муниципального района*</t>
  </si>
  <si>
    <t>городской округ________, всего</t>
  </si>
  <si>
    <t>тыс.рублей</t>
  </si>
  <si>
    <t>Общегосударственные вопросы (0100)</t>
  </si>
  <si>
    <t>Национальная оборона (0200)</t>
  </si>
  <si>
    <t>Национальная безопасность и правоохранительная деятельность (0300)</t>
  </si>
  <si>
    <t>Национальная экономика (0400)</t>
  </si>
  <si>
    <t>ЖКХ (0500)</t>
  </si>
  <si>
    <t>Охрана окружающей среды (0600)</t>
  </si>
  <si>
    <t>Образование (0700)</t>
  </si>
  <si>
    <t>Культура, кинематография (0800)</t>
  </si>
  <si>
    <t>Здравоохранение (0900)</t>
  </si>
  <si>
    <t>Социальная политика (1000)</t>
  </si>
  <si>
    <t>Физическая культура и спорт (1100)</t>
  </si>
  <si>
    <t>Средства массовой информации (1200)</t>
  </si>
  <si>
    <t>Обслуживание государственного и муниципального долга (1300)</t>
  </si>
  <si>
    <t>Межбюджетные трансферты общего характера бюджетам бюджетной системы Российской Федерации (1400)</t>
  </si>
  <si>
    <t>Всего расходов</t>
  </si>
  <si>
    <t xml:space="preserve">% </t>
  </si>
  <si>
    <t>муниципальные поселения</t>
  </si>
  <si>
    <t>муниципальный район</t>
  </si>
  <si>
    <t>городской округ________</t>
  </si>
  <si>
    <t xml:space="preserve"> Исполнение доходной части консолидированного бюджета Краснозерского района  за 2024 год</t>
  </si>
  <si>
    <t xml:space="preserve"> Исполнение расходной части консолидированного бюджета Краснозерского района  за 2024год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</si>
</sst>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_ ;[Red]\-#,##0.0\ "/>
  </numFmts>
  <fonts count="13" x14ac:knownFonts="1">
    <font>
      <sz val="10"/>
      <color theme="1"/>
      <name val="Arial Cyr"/>
    </font>
    <font>
      <sz val="10"/>
      <color rgb="FF9C0006"/>
      <name val="Arial Cyr"/>
    </font>
    <font>
      <sz val="10"/>
      <name val="Arial Cyr"/>
    </font>
    <font>
      <sz val="10"/>
      <color rgb="FF006100"/>
      <name val="Arial Cyr"/>
    </font>
    <font>
      <sz val="10"/>
      <color theme="1"/>
      <name val="Times New Roman"/>
    </font>
    <font>
      <b/>
      <sz val="12"/>
      <name val="Times New Roman"/>
    </font>
    <font>
      <sz val="14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sz val="12"/>
      <name val="Times New Roman"/>
    </font>
    <font>
      <sz val="10"/>
      <color theme="1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2" fillId="0" borderId="0"/>
    <xf numFmtId="0" fontId="1" fillId="2" borderId="0"/>
    <xf numFmtId="164" fontId="2" fillId="0" borderId="0"/>
    <xf numFmtId="165" fontId="2" fillId="0" borderId="0"/>
    <xf numFmtId="0" fontId="3" fillId="3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7" fillId="0" borderId="1" xfId="5" applyNumberFormat="1" applyFont="1" applyFill="1" applyBorder="1" applyAlignment="1">
      <alignment horizontal="center" vertical="center" wrapText="1"/>
    </xf>
    <xf numFmtId="167" fontId="7" fillId="0" borderId="1" xfId="2" applyNumberFormat="1" applyFont="1" applyFill="1" applyBorder="1" applyAlignment="1">
      <alignment horizontal="center" vertical="center"/>
    </xf>
    <xf numFmtId="167" fontId="7" fillId="0" borderId="1" xfId="3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166" fontId="5" fillId="0" borderId="1" xfId="3" applyNumberFormat="1" applyFont="1" applyBorder="1" applyAlignment="1">
      <alignment horizontal="center" vertical="center" wrapText="1"/>
    </xf>
    <xf numFmtId="166" fontId="8" fillId="0" borderId="1" xfId="3" applyNumberFormat="1" applyFont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9" fillId="0" borderId="1" xfId="3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9" fillId="5" borderId="1" xfId="0" applyNumberFormat="1" applyFont="1" applyFill="1" applyBorder="1" applyAlignment="1">
      <alignment horizontal="right" vertical="center"/>
    </xf>
    <xf numFmtId="166" fontId="9" fillId="5" borderId="1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167" fontId="7" fillId="0" borderId="0" xfId="3" applyNumberFormat="1" applyFont="1" applyFill="1" applyAlignment="1">
      <alignment horizontal="right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8" fillId="0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7" fontId="5" fillId="0" borderId="0" xfId="3" applyNumberFormat="1" applyFont="1" applyFill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Плохой" xfId="2" builtinId="27"/>
    <cellStyle name="Финансовый [0]" xfId="3" builtinId="6"/>
    <cellStyle name="Финансовый 2" xfId="4" xr:uid="{00000000-0005-0000-0000-000004000000}"/>
    <cellStyle name="Хороший" xfId="5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G11"/>
  <sheetViews>
    <sheetView zoomScale="80" workbookViewId="0">
      <selection activeCell="F10" sqref="F10"/>
    </sheetView>
  </sheetViews>
  <sheetFormatPr defaultColWidth="9.140625" defaultRowHeight="13.15" customHeight="1" x14ac:dyDescent="0.2"/>
  <cols>
    <col min="1" max="1" width="34" style="1" customWidth="1"/>
    <col min="2" max="2" width="22.7109375" style="1" customWidth="1"/>
    <col min="3" max="3" width="22.85546875" style="1" customWidth="1"/>
    <col min="4" max="4" width="13.28515625" style="1" customWidth="1"/>
    <col min="5" max="5" width="24.140625" style="1" customWidth="1"/>
    <col min="6" max="6" width="25.28515625" style="1" customWidth="1"/>
    <col min="7" max="7" width="11.5703125" style="1" customWidth="1"/>
    <col min="8" max="257" width="9.140625" style="1" customWidth="1"/>
  </cols>
  <sheetData>
    <row r="1" spans="1:1151" ht="12.75" x14ac:dyDescent="0.2">
      <c r="F1" s="47" t="s">
        <v>0</v>
      </c>
      <c r="G1" s="47"/>
    </row>
    <row r="2" spans="1:1151" ht="33" customHeight="1" x14ac:dyDescent="0.2">
      <c r="A2" s="43" t="s">
        <v>33</v>
      </c>
      <c r="B2" s="43"/>
      <c r="C2" s="43"/>
      <c r="D2" s="43"/>
      <c r="E2" s="43"/>
      <c r="F2" s="43"/>
      <c r="G2" s="43"/>
    </row>
    <row r="3" spans="1:1151" ht="18.75" x14ac:dyDescent="0.2">
      <c r="A3" s="2"/>
      <c r="B3" s="2"/>
      <c r="C3" s="2"/>
      <c r="D3" s="2"/>
    </row>
    <row r="4" spans="1:1151" ht="12.75" x14ac:dyDescent="0.2">
      <c r="G4" s="3" t="s">
        <v>1</v>
      </c>
    </row>
    <row r="5" spans="1:1151" s="4" customFormat="1" ht="68.25" customHeight="1" x14ac:dyDescent="0.2">
      <c r="A5" s="44" t="s">
        <v>2</v>
      </c>
      <c r="B5" s="45" t="s">
        <v>3</v>
      </c>
      <c r="C5" s="45"/>
      <c r="D5" s="45"/>
      <c r="E5" s="46" t="s">
        <v>4</v>
      </c>
      <c r="F5" s="46"/>
      <c r="G5" s="46"/>
    </row>
    <row r="6" spans="1:1151" s="5" customFormat="1" ht="39.75" customHeight="1" x14ac:dyDescent="0.2">
      <c r="A6" s="44"/>
      <c r="B6" s="6" t="s">
        <v>5</v>
      </c>
      <c r="C6" s="6" t="s">
        <v>6</v>
      </c>
      <c r="D6" s="7" t="s">
        <v>7</v>
      </c>
      <c r="E6" s="8" t="s">
        <v>5</v>
      </c>
      <c r="F6" s="8" t="s">
        <v>6</v>
      </c>
      <c r="G6" s="9" t="s">
        <v>7</v>
      </c>
    </row>
    <row r="7" spans="1:1151" s="10" customFormat="1" ht="29.25" customHeight="1" x14ac:dyDescent="0.2">
      <c r="A7" s="11" t="s">
        <v>8</v>
      </c>
      <c r="B7" s="12">
        <f>B8+B9+B10</f>
        <v>370528.6</v>
      </c>
      <c r="C7" s="12">
        <f>C8+C9+C10</f>
        <v>422334.5</v>
      </c>
      <c r="D7" s="13">
        <f t="shared" ref="D7:D9" si="0">IF(B7&lt;&gt;0,IF(C7/B7*100&gt;0,C7/B7*100,"-"),"-")</f>
        <v>113.98161977240085</v>
      </c>
      <c r="E7" s="12">
        <f>E8+E9+E10</f>
        <v>2166012.2999999998</v>
      </c>
      <c r="F7" s="12">
        <f>F8+F9+F10</f>
        <v>2028430.7</v>
      </c>
      <c r="G7" s="13">
        <f t="shared" ref="G7:G9" si="1">IF(E7&lt;&gt;0,IF(F7/E7*100&gt;0,F7/E7*100,"-"),"-")</f>
        <v>93.648161647096842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</row>
    <row r="8" spans="1:1151" s="15" customFormat="1" ht="15" x14ac:dyDescent="0.2">
      <c r="A8" s="16" t="s">
        <v>9</v>
      </c>
      <c r="B8" s="16">
        <v>89999.5</v>
      </c>
      <c r="C8" s="16">
        <v>99102.399999999994</v>
      </c>
      <c r="D8" s="17">
        <f t="shared" si="0"/>
        <v>110.11438952438624</v>
      </c>
      <c r="E8" s="18">
        <v>455962.5</v>
      </c>
      <c r="F8" s="18">
        <v>415054.5</v>
      </c>
      <c r="G8" s="17">
        <f t="shared" si="1"/>
        <v>91.028209556706969</v>
      </c>
    </row>
    <row r="9" spans="1:1151" s="15" customFormat="1" ht="15" x14ac:dyDescent="0.2">
      <c r="A9" s="16" t="s">
        <v>10</v>
      </c>
      <c r="B9" s="16">
        <v>280529.09999999998</v>
      </c>
      <c r="C9" s="16">
        <v>323232.09999999998</v>
      </c>
      <c r="D9" s="17">
        <f t="shared" si="0"/>
        <v>115.22230670543627</v>
      </c>
      <c r="E9" s="18">
        <v>2234564.9</v>
      </c>
      <c r="F9" s="18">
        <v>2099161.4</v>
      </c>
      <c r="G9" s="17">
        <f t="shared" si="1"/>
        <v>93.940498215111134</v>
      </c>
    </row>
    <row r="10" spans="1:1151" s="1" customFormat="1" ht="58.5" customHeight="1" x14ac:dyDescent="0.2">
      <c r="A10" s="19" t="s">
        <v>11</v>
      </c>
      <c r="B10" s="19">
        <v>0</v>
      </c>
      <c r="C10" s="19">
        <v>0</v>
      </c>
      <c r="D10" s="17" t="str">
        <f t="shared" ref="D10:D11" si="2">IF(B10&lt;&gt;0,IF(C10/B10*100&gt;0,C10/B10*100,"-"),"-")</f>
        <v>-</v>
      </c>
      <c r="E10" s="20">
        <v>-524515.1</v>
      </c>
      <c r="F10" s="20">
        <v>-485785.2</v>
      </c>
      <c r="G10" s="21">
        <f t="shared" ref="G10:G11" si="3">IF(E10&lt;&gt;0,IF(F10/E10*100&gt;0,F10/E10*100,"-"),"-")</f>
        <v>92.616056239372341</v>
      </c>
    </row>
    <row r="11" spans="1:1151" s="22" customFormat="1" ht="31.5" customHeight="1" x14ac:dyDescent="0.2">
      <c r="A11" s="23" t="s">
        <v>12</v>
      </c>
      <c r="B11" s="23"/>
      <c r="C11" s="23"/>
      <c r="D11" s="13" t="str">
        <f t="shared" si="2"/>
        <v>-</v>
      </c>
      <c r="E11" s="24"/>
      <c r="F11" s="24"/>
      <c r="G11" s="13" t="str">
        <f t="shared" si="3"/>
        <v>-</v>
      </c>
    </row>
  </sheetData>
  <mergeCells count="5">
    <mergeCell ref="A2:G2"/>
    <mergeCell ref="A5:A6"/>
    <mergeCell ref="B5:D5"/>
    <mergeCell ref="E5:G5"/>
    <mergeCell ref="F1:G1"/>
  </mergeCells>
  <pageMargins left="0.36999999999999988" right="0.25" top="0.748031" bottom="0.748031" header="0.31496099999999999" footer="0.31496099999999999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W10"/>
  <sheetViews>
    <sheetView tabSelected="1" topLeftCell="AB1" zoomScale="80" workbookViewId="0">
      <selection activeCell="E8" sqref="E8"/>
    </sheetView>
  </sheetViews>
  <sheetFormatPr defaultColWidth="9.140625" defaultRowHeight="13.15" customHeight="1" x14ac:dyDescent="0.2"/>
  <cols>
    <col min="1" max="1" width="37.42578125" style="27" customWidth="1"/>
    <col min="2" max="2" width="12.28515625" style="27" customWidth="1"/>
    <col min="3" max="3" width="10.7109375" style="27" customWidth="1"/>
    <col min="4" max="4" width="8.140625" style="27" customWidth="1"/>
    <col min="5" max="5" width="8" style="27" customWidth="1"/>
    <col min="6" max="6" width="12.85546875" style="27" bestFit="1" customWidth="1"/>
    <col min="7" max="7" width="7.42578125" style="27" customWidth="1"/>
    <col min="8" max="8" width="9.28515625" style="27" customWidth="1"/>
    <col min="9" max="9" width="12.85546875" style="27" bestFit="1" customWidth="1"/>
    <col min="10" max="10" width="6.5703125" style="27" customWidth="1"/>
    <col min="11" max="11" width="11.5703125" style="27" customWidth="1"/>
    <col min="12" max="12" width="11.28515625" style="27" customWidth="1"/>
    <col min="13" max="13" width="9.28515625" style="27" customWidth="1"/>
    <col min="14" max="14" width="10.28515625" style="27" customWidth="1"/>
    <col min="15" max="15" width="12.85546875" style="27" bestFit="1" customWidth="1"/>
    <col min="16" max="16" width="6.7109375" style="27" customWidth="1"/>
    <col min="17" max="17" width="11.140625" style="27" customWidth="1"/>
    <col min="18" max="18" width="12.85546875" style="27" bestFit="1" customWidth="1"/>
    <col min="19" max="19" width="6.5703125" style="27" customWidth="1"/>
    <col min="20" max="20" width="14.42578125" style="27" customWidth="1"/>
    <col min="21" max="21" width="11.85546875" style="27" customWidth="1"/>
    <col min="22" max="22" width="7.28515625" style="27" customWidth="1"/>
    <col min="23" max="23" width="11" style="27" customWidth="1"/>
    <col min="24" max="24" width="12.85546875" style="27" bestFit="1" customWidth="1"/>
    <col min="25" max="25" width="8.28515625" style="27" customWidth="1"/>
    <col min="26" max="26" width="8.85546875" style="27" customWidth="1"/>
    <col min="27" max="27" width="12.85546875" style="27" bestFit="1" customWidth="1"/>
    <col min="28" max="28" width="7.7109375" style="27" customWidth="1"/>
    <col min="29" max="29" width="11" style="27" customWidth="1"/>
    <col min="30" max="30" width="12.85546875" style="27" bestFit="1" customWidth="1"/>
    <col min="31" max="31" width="11.140625" style="27" customWidth="1"/>
    <col min="32" max="32" width="10.85546875" style="27" customWidth="1"/>
    <col min="33" max="33" width="12.85546875" style="27" bestFit="1" customWidth="1"/>
    <col min="34" max="35" width="7.42578125" style="27" customWidth="1"/>
    <col min="36" max="36" width="10.7109375" style="27" customWidth="1"/>
    <col min="37" max="37" width="6.5703125" style="27" customWidth="1"/>
    <col min="38" max="38" width="7" style="27" customWidth="1"/>
    <col min="39" max="39" width="12.85546875" style="27" bestFit="1" customWidth="1"/>
    <col min="40" max="40" width="7" style="27" customWidth="1"/>
    <col min="41" max="41" width="14" style="27" customWidth="1"/>
    <col min="42" max="42" width="12.85546875" style="27" bestFit="1" customWidth="1"/>
    <col min="43" max="43" width="5.85546875" style="27" customWidth="1"/>
    <col min="44" max="44" width="12.28515625" style="27" customWidth="1"/>
    <col min="45" max="45" width="12" style="27" customWidth="1"/>
    <col min="46" max="46" width="6.85546875" style="27" customWidth="1"/>
    <col min="47" max="257" width="9.140625" style="27" customWidth="1"/>
    <col min="258" max="16384" width="9.140625" style="42"/>
  </cols>
  <sheetData>
    <row r="1" spans="1:46" s="25" customFormat="1" ht="47.25" customHeight="1" x14ac:dyDescent="0.2">
      <c r="B1" s="48" t="s">
        <v>34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 t="s">
        <v>0</v>
      </c>
      <c r="AT1" s="26"/>
    </row>
    <row r="2" spans="1:46" s="25" customFormat="1" ht="15" x14ac:dyDescent="0.2">
      <c r="A2" s="28"/>
      <c r="B2" s="28"/>
      <c r="C2" s="28"/>
      <c r="D2" s="29"/>
      <c r="E2" s="28"/>
      <c r="F2" s="28"/>
      <c r="G2" s="29"/>
      <c r="H2" s="28"/>
      <c r="I2" s="28"/>
      <c r="J2" s="29"/>
      <c r="K2" s="28"/>
      <c r="L2" s="28"/>
      <c r="M2" s="29"/>
      <c r="N2" s="28"/>
      <c r="O2" s="28"/>
      <c r="P2" s="29"/>
      <c r="Q2" s="28"/>
      <c r="R2" s="28"/>
      <c r="S2" s="28"/>
      <c r="T2" s="28"/>
      <c r="U2" s="28"/>
      <c r="V2" s="29"/>
      <c r="W2" s="28"/>
      <c r="X2" s="28"/>
      <c r="Y2" s="29"/>
      <c r="Z2" s="28"/>
      <c r="AA2" s="28"/>
      <c r="AB2" s="29"/>
      <c r="AC2" s="28"/>
      <c r="AD2" s="28"/>
      <c r="AE2" s="29"/>
      <c r="AF2" s="28"/>
      <c r="AG2" s="28"/>
      <c r="AH2" s="29"/>
      <c r="AI2" s="28"/>
      <c r="AJ2" s="28"/>
      <c r="AK2" s="29"/>
      <c r="AS2" s="29" t="s">
        <v>13</v>
      </c>
    </row>
    <row r="3" spans="1:46" s="25" customFormat="1" ht="114.75" customHeight="1" x14ac:dyDescent="0.2">
      <c r="A3" s="49" t="s">
        <v>2</v>
      </c>
      <c r="B3" s="49" t="s">
        <v>14</v>
      </c>
      <c r="C3" s="49"/>
      <c r="D3" s="49"/>
      <c r="E3" s="49" t="s">
        <v>15</v>
      </c>
      <c r="F3" s="49"/>
      <c r="G3" s="49"/>
      <c r="H3" s="49" t="s">
        <v>16</v>
      </c>
      <c r="I3" s="49"/>
      <c r="J3" s="49"/>
      <c r="K3" s="49" t="s">
        <v>17</v>
      </c>
      <c r="L3" s="49"/>
      <c r="M3" s="49"/>
      <c r="N3" s="49" t="s">
        <v>18</v>
      </c>
      <c r="O3" s="49"/>
      <c r="P3" s="49"/>
      <c r="Q3" s="49" t="s">
        <v>19</v>
      </c>
      <c r="R3" s="49"/>
      <c r="S3" s="49"/>
      <c r="T3" s="49" t="s">
        <v>20</v>
      </c>
      <c r="U3" s="49"/>
      <c r="V3" s="49"/>
      <c r="W3" s="49" t="s">
        <v>21</v>
      </c>
      <c r="X3" s="49"/>
      <c r="Y3" s="49"/>
      <c r="Z3" s="49" t="s">
        <v>22</v>
      </c>
      <c r="AA3" s="49"/>
      <c r="AB3" s="49"/>
      <c r="AC3" s="49" t="s">
        <v>23</v>
      </c>
      <c r="AD3" s="49"/>
      <c r="AE3" s="49"/>
      <c r="AF3" s="49" t="s">
        <v>24</v>
      </c>
      <c r="AG3" s="49"/>
      <c r="AH3" s="49"/>
      <c r="AI3" s="49" t="s">
        <v>25</v>
      </c>
      <c r="AJ3" s="49"/>
      <c r="AK3" s="49"/>
      <c r="AL3" s="49" t="s">
        <v>26</v>
      </c>
      <c r="AM3" s="49"/>
      <c r="AN3" s="49"/>
      <c r="AO3" s="49" t="s">
        <v>27</v>
      </c>
      <c r="AP3" s="49"/>
      <c r="AQ3" s="49"/>
      <c r="AR3" s="49" t="s">
        <v>28</v>
      </c>
      <c r="AS3" s="49"/>
      <c r="AT3" s="49"/>
    </row>
    <row r="4" spans="1:46" s="25" customFormat="1" ht="46.5" customHeight="1" x14ac:dyDescent="0.2">
      <c r="A4" s="49"/>
      <c r="B4" s="30" t="s">
        <v>5</v>
      </c>
      <c r="C4" s="30" t="s">
        <v>6</v>
      </c>
      <c r="D4" s="30" t="s">
        <v>29</v>
      </c>
      <c r="E4" s="30" t="s">
        <v>5</v>
      </c>
      <c r="F4" s="30" t="s">
        <v>6</v>
      </c>
      <c r="G4" s="30" t="s">
        <v>29</v>
      </c>
      <c r="H4" s="30" t="s">
        <v>5</v>
      </c>
      <c r="I4" s="30" t="s">
        <v>6</v>
      </c>
      <c r="J4" s="30" t="s">
        <v>29</v>
      </c>
      <c r="K4" s="30" t="s">
        <v>5</v>
      </c>
      <c r="L4" s="30" t="s">
        <v>6</v>
      </c>
      <c r="M4" s="30" t="s">
        <v>29</v>
      </c>
      <c r="N4" s="30" t="s">
        <v>5</v>
      </c>
      <c r="O4" s="30" t="s">
        <v>6</v>
      </c>
      <c r="P4" s="30" t="s">
        <v>29</v>
      </c>
      <c r="Q4" s="30" t="s">
        <v>5</v>
      </c>
      <c r="R4" s="30" t="s">
        <v>6</v>
      </c>
      <c r="S4" s="30" t="s">
        <v>29</v>
      </c>
      <c r="T4" s="30" t="s">
        <v>5</v>
      </c>
      <c r="U4" s="30" t="s">
        <v>6</v>
      </c>
      <c r="V4" s="30" t="s">
        <v>29</v>
      </c>
      <c r="W4" s="30" t="s">
        <v>5</v>
      </c>
      <c r="X4" s="30" t="s">
        <v>6</v>
      </c>
      <c r="Y4" s="30" t="s">
        <v>29</v>
      </c>
      <c r="Z4" s="30" t="s">
        <v>5</v>
      </c>
      <c r="AA4" s="30" t="s">
        <v>6</v>
      </c>
      <c r="AB4" s="30" t="s">
        <v>29</v>
      </c>
      <c r="AC4" s="30" t="s">
        <v>5</v>
      </c>
      <c r="AD4" s="30" t="s">
        <v>6</v>
      </c>
      <c r="AE4" s="30" t="s">
        <v>29</v>
      </c>
      <c r="AF4" s="30" t="s">
        <v>5</v>
      </c>
      <c r="AG4" s="30" t="s">
        <v>6</v>
      </c>
      <c r="AH4" s="30" t="s">
        <v>29</v>
      </c>
      <c r="AI4" s="30" t="s">
        <v>5</v>
      </c>
      <c r="AJ4" s="30" t="s">
        <v>6</v>
      </c>
      <c r="AK4" s="30" t="s">
        <v>29</v>
      </c>
      <c r="AL4" s="30" t="s">
        <v>5</v>
      </c>
      <c r="AM4" s="30" t="s">
        <v>6</v>
      </c>
      <c r="AN4" s="30" t="s">
        <v>29</v>
      </c>
      <c r="AO4" s="30" t="s">
        <v>5</v>
      </c>
      <c r="AP4" s="30" t="s">
        <v>6</v>
      </c>
      <c r="AQ4" s="30" t="s">
        <v>29</v>
      </c>
      <c r="AR4" s="30" t="s">
        <v>5</v>
      </c>
      <c r="AS4" s="30" t="s">
        <v>6</v>
      </c>
      <c r="AT4" s="30" t="s">
        <v>29</v>
      </c>
    </row>
    <row r="5" spans="1:46" s="34" customFormat="1" ht="27" customHeight="1" x14ac:dyDescent="0.2">
      <c r="A5" s="31" t="s">
        <v>8</v>
      </c>
      <c r="B5" s="32">
        <f>B6+B7+B8</f>
        <v>347113.1</v>
      </c>
      <c r="C5" s="32">
        <f>C6+C7+C8</f>
        <v>299797.89999999997</v>
      </c>
      <c r="D5" s="33">
        <f t="shared" ref="D5:D9" si="0">IF(B5&lt;&gt;0,IF(C5/B5*100&gt;0,C5/B5*100,"-"),"-")</f>
        <v>86.368938539052536</v>
      </c>
      <c r="E5" s="32">
        <f>E6+E7+E8</f>
        <v>3278.8</v>
      </c>
      <c r="F5" s="32">
        <f>F6+F7+F8</f>
        <v>3278.8</v>
      </c>
      <c r="G5" s="33">
        <f t="shared" ref="G5:G9" si="1">IF(E5&lt;&gt;0,IF(F5/E5*100&gt;0,F5/E5*100,"-"),"-")</f>
        <v>100</v>
      </c>
      <c r="H5" s="32">
        <f>H6+H7+H8</f>
        <v>12799.800000000001</v>
      </c>
      <c r="I5" s="32">
        <f>I6+I7+I8</f>
        <v>11799</v>
      </c>
      <c r="J5" s="33">
        <f t="shared" ref="J5:J9" si="2">IF(H5&lt;&gt;0,IF(I5/H5*100&gt;0,I5/H5*100,"-"),"-")</f>
        <v>92.181127830122335</v>
      </c>
      <c r="K5" s="32">
        <f>K6+K7+K8</f>
        <v>162804.80000000002</v>
      </c>
      <c r="L5" s="32">
        <f>L6+L7+L8</f>
        <v>146890.79999999999</v>
      </c>
      <c r="M5" s="33">
        <f t="shared" ref="M5:M9" si="3">IF(K5&lt;&gt;0,IF(L5/K5*100&gt;0,L5/K5*100,"-"),"-")</f>
        <v>90.225103928139688</v>
      </c>
      <c r="N5" s="32">
        <f>N6+N7+N8</f>
        <v>291366.80000000005</v>
      </c>
      <c r="O5" s="32">
        <f>O6+O7+O8</f>
        <v>276166.80000000005</v>
      </c>
      <c r="P5" s="33">
        <f t="shared" ref="P5:P9" si="4">IF(N5&lt;&gt;0,IF(O5/N5*100&gt;0,O5/N5*100,"-"),"-")</f>
        <v>94.78320797015995</v>
      </c>
      <c r="Q5" s="32">
        <f>Q6+Q7+Q8</f>
        <v>580.20000000000005</v>
      </c>
      <c r="R5" s="32">
        <f>R6+R7+R8</f>
        <v>580.20000000000005</v>
      </c>
      <c r="S5" s="33">
        <f t="shared" ref="S5:S9" si="5">IF(Q5&lt;&gt;0,IF(R5/Q5*100&gt;0,R5/Q5*100,"-"),"-")</f>
        <v>100</v>
      </c>
      <c r="T5" s="32">
        <f>T6+T7+T8</f>
        <v>1414144.7</v>
      </c>
      <c r="U5" s="32">
        <f>U6+U7+U8</f>
        <v>1270199.1000000001</v>
      </c>
      <c r="V5" s="33">
        <f t="shared" ref="V5:V9" si="6">IF(T5&lt;&gt;0,IF(U5/T5*100&gt;0,U5/T5*100,"-"),"-")</f>
        <v>89.821013365888234</v>
      </c>
      <c r="W5" s="32">
        <f>W6+W7+W8</f>
        <v>235576.09999999998</v>
      </c>
      <c r="X5" s="32">
        <f>X6+X7+X8</f>
        <v>223148.89999999997</v>
      </c>
      <c r="Y5" s="33">
        <f t="shared" ref="Y5:Y9" si="7">IF(W5&lt;&gt;0,IF(X5/W5*100&gt;0,X5/W5*100,"-"),"-")</f>
        <v>94.724761977127557</v>
      </c>
      <c r="Z5" s="32">
        <f>Z6+Z7+Z8</f>
        <v>0</v>
      </c>
      <c r="AA5" s="32">
        <f>AA6+AA7+AA8</f>
        <v>0</v>
      </c>
      <c r="AB5" s="33" t="str">
        <f t="shared" ref="AB5:AB9" si="8">IF(Z5&lt;&gt;0,IF(AA5/Z5*100&gt;0,AA5/Z5*100,"-"),"-")</f>
        <v>-</v>
      </c>
      <c r="AC5" s="32">
        <f>AC6+AC7+AC8</f>
        <v>177168</v>
      </c>
      <c r="AD5" s="32">
        <f>AD6+AD7+AD8</f>
        <v>176848.9</v>
      </c>
      <c r="AE5" s="33">
        <f t="shared" ref="AE5:AE9" si="9">IF(AC5&lt;&gt;0,IF(AD5/AC5*100&gt;0,AD5/AC5*100,"-"),"-")</f>
        <v>99.819888467443334</v>
      </c>
      <c r="AF5" s="32">
        <f>AF6+AF7+AF8</f>
        <v>85505.000000000015</v>
      </c>
      <c r="AG5" s="32">
        <f>AG6+AG7+AG8</f>
        <v>51553.600000000006</v>
      </c>
      <c r="AH5" s="33">
        <f t="shared" ref="AH5:AH9" si="10">IF(AF5&lt;&gt;0,IF(AG5/AF5*100&gt;0,AG5/AF5*100,"-"),"-")</f>
        <v>60.293082275890299</v>
      </c>
      <c r="AI5" s="32">
        <f>AI6+AI7+AI8</f>
        <v>0</v>
      </c>
      <c r="AJ5" s="32">
        <f>AJ6+AJ7+AJ8</f>
        <v>0</v>
      </c>
      <c r="AK5" s="33" t="str">
        <f t="shared" ref="AK5:AK9" si="11">IF(AI5&lt;&gt;0,IF(AJ5/AI5*100&gt;0,AJ5/AI5*100,"-"),"-")</f>
        <v>-</v>
      </c>
      <c r="AL5" s="32">
        <f>AL6+AL7+AL8</f>
        <v>0</v>
      </c>
      <c r="AM5" s="32">
        <f>AM6+AM7+AM8</f>
        <v>0</v>
      </c>
      <c r="AN5" s="33" t="str">
        <f t="shared" ref="AN5:AN9" si="12">IF(AL5&lt;&gt;0,IF(AM5/AL5*100&gt;0,AM5/AL5*100,"-"),"-")</f>
        <v>-</v>
      </c>
      <c r="AO5" s="32">
        <f>AO6+AO7+AO8</f>
        <v>0</v>
      </c>
      <c r="AP5" s="32">
        <f>AP6+AP7+AP8</f>
        <v>-0.10000000000582077</v>
      </c>
      <c r="AQ5" s="33" t="str">
        <f t="shared" ref="AQ5:AQ9" si="13">IF(AO5&lt;&gt;0,IF(AP5/AO5*100&gt;0,AP5/AO5*100,"-"),"-")</f>
        <v>-</v>
      </c>
      <c r="AR5" s="32">
        <f>AR6+AR7+AR8</f>
        <v>2730337.3</v>
      </c>
      <c r="AS5" s="32">
        <f>AS6+AS7+AS8</f>
        <v>2460263.9</v>
      </c>
      <c r="AT5" s="33">
        <f t="shared" ref="AT5:AT9" si="14">IF(AR5&lt;&gt;0,IF(AS5/AR5*100&gt;0,AS5/AR5*100,"-"),"-")</f>
        <v>90.108423600263592</v>
      </c>
    </row>
    <row r="6" spans="1:46" s="37" customFormat="1" ht="41.25" customHeight="1" x14ac:dyDescent="0.2">
      <c r="A6" s="35" t="s">
        <v>30</v>
      </c>
      <c r="B6" s="36">
        <v>122699</v>
      </c>
      <c r="C6" s="36">
        <v>113529.4</v>
      </c>
      <c r="D6" s="33">
        <f t="shared" si="0"/>
        <v>92.526752459270242</v>
      </c>
      <c r="E6" s="36">
        <v>3278.8</v>
      </c>
      <c r="F6" s="36">
        <v>3278.8</v>
      </c>
      <c r="G6" s="33">
        <f t="shared" si="1"/>
        <v>100</v>
      </c>
      <c r="H6" s="36">
        <v>5957.1</v>
      </c>
      <c r="I6" s="36">
        <v>5519.4</v>
      </c>
      <c r="J6" s="33">
        <f t="shared" si="2"/>
        <v>92.652465125648376</v>
      </c>
      <c r="K6" s="36">
        <v>87467.3</v>
      </c>
      <c r="L6" s="36">
        <v>75058</v>
      </c>
      <c r="M6" s="33">
        <f t="shared" si="3"/>
        <v>85.81264083834759</v>
      </c>
      <c r="N6" s="36">
        <v>140050.20000000001</v>
      </c>
      <c r="O6" s="36">
        <v>133123.1</v>
      </c>
      <c r="P6" s="33">
        <f t="shared" si="4"/>
        <v>95.053844978443436</v>
      </c>
      <c r="Q6" s="36">
        <v>8.1999999999999993</v>
      </c>
      <c r="R6" s="36">
        <v>8.1999999999999993</v>
      </c>
      <c r="S6" s="33">
        <f t="shared" si="5"/>
        <v>100</v>
      </c>
      <c r="T6" s="36">
        <v>519.29999999999995</v>
      </c>
      <c r="U6" s="36">
        <v>427</v>
      </c>
      <c r="V6" s="33">
        <f t="shared" si="6"/>
        <v>82.226073560562313</v>
      </c>
      <c r="W6" s="36">
        <v>122989.4</v>
      </c>
      <c r="X6" s="36">
        <v>117340.9</v>
      </c>
      <c r="Y6" s="33">
        <f t="shared" si="7"/>
        <v>95.407327785971802</v>
      </c>
      <c r="Z6" s="36"/>
      <c r="AA6" s="36"/>
      <c r="AB6" s="33" t="str">
        <f t="shared" si="8"/>
        <v>-</v>
      </c>
      <c r="AC6" s="36">
        <v>8744.1</v>
      </c>
      <c r="AD6" s="36">
        <v>8664</v>
      </c>
      <c r="AE6" s="33">
        <f t="shared" si="9"/>
        <v>99.083953751672553</v>
      </c>
      <c r="AF6" s="36">
        <v>84185</v>
      </c>
      <c r="AG6" s="36">
        <v>50250.7</v>
      </c>
      <c r="AH6" s="33">
        <f t="shared" si="10"/>
        <v>59.690800023757198</v>
      </c>
      <c r="AI6" s="36"/>
      <c r="AJ6" s="36"/>
      <c r="AK6" s="33" t="str">
        <f t="shared" si="11"/>
        <v>-</v>
      </c>
      <c r="AL6" s="36"/>
      <c r="AM6" s="36"/>
      <c r="AN6" s="33" t="str">
        <f t="shared" si="12"/>
        <v>-</v>
      </c>
      <c r="AO6" s="36"/>
      <c r="AP6" s="36"/>
      <c r="AQ6" s="33" t="str">
        <f t="shared" si="13"/>
        <v>-</v>
      </c>
      <c r="AR6" s="36">
        <f t="shared" ref="AR6" si="15">B6+E6+H6+K6+N6+Q6+T6+W6+Z6+AC6+AF6+AI6+AL6+AO6</f>
        <v>575898.4</v>
      </c>
      <c r="AS6" s="36">
        <f t="shared" ref="AS6:AS7" si="16">C6+F6+I6+L6+O6+R6+U6+X6+AA6+AD6+AG6+AJ6+AM6+AP6</f>
        <v>507199.49999999994</v>
      </c>
      <c r="AT6" s="33">
        <f t="shared" si="14"/>
        <v>88.071003496450047</v>
      </c>
    </row>
    <row r="7" spans="1:46" s="37" customFormat="1" ht="40.5" customHeight="1" x14ac:dyDescent="0.2">
      <c r="A7" s="35" t="s">
        <v>31</v>
      </c>
      <c r="B7" s="36">
        <v>225284</v>
      </c>
      <c r="C7" s="36">
        <v>187138.4</v>
      </c>
      <c r="D7" s="33">
        <f t="shared" si="0"/>
        <v>83.067772234157772</v>
      </c>
      <c r="E7" s="36">
        <v>3278.8</v>
      </c>
      <c r="F7" s="36">
        <v>3278.8</v>
      </c>
      <c r="G7" s="33">
        <f t="shared" si="1"/>
        <v>100</v>
      </c>
      <c r="H7" s="36">
        <v>9560.1</v>
      </c>
      <c r="I7" s="36">
        <v>8996.9</v>
      </c>
      <c r="J7" s="33">
        <f t="shared" si="2"/>
        <v>94.108848233805077</v>
      </c>
      <c r="K7" s="36">
        <v>127763.4</v>
      </c>
      <c r="L7" s="36">
        <v>120437.8</v>
      </c>
      <c r="M7" s="33">
        <f t="shared" si="3"/>
        <v>94.266276570598478</v>
      </c>
      <c r="N7" s="36">
        <v>226772.7</v>
      </c>
      <c r="O7" s="36">
        <v>218402.8</v>
      </c>
      <c r="P7" s="33">
        <f t="shared" si="4"/>
        <v>96.309123629078798</v>
      </c>
      <c r="Q7" s="36">
        <v>1179</v>
      </c>
      <c r="R7" s="36">
        <v>1179</v>
      </c>
      <c r="S7" s="33">
        <f t="shared" si="5"/>
        <v>100</v>
      </c>
      <c r="T7" s="36">
        <v>1413625.4</v>
      </c>
      <c r="U7" s="36">
        <v>1269772.1000000001</v>
      </c>
      <c r="V7" s="33">
        <f t="shared" si="6"/>
        <v>89.823803392327278</v>
      </c>
      <c r="W7" s="36">
        <v>198149.4</v>
      </c>
      <c r="X7" s="36">
        <v>191140.7</v>
      </c>
      <c r="Y7" s="33">
        <f t="shared" si="7"/>
        <v>96.462921411823615</v>
      </c>
      <c r="Z7" s="36"/>
      <c r="AA7" s="36"/>
      <c r="AB7" s="33" t="str">
        <f t="shared" si="8"/>
        <v>-</v>
      </c>
      <c r="AC7" s="36">
        <v>168423.9</v>
      </c>
      <c r="AD7" s="36">
        <v>168184.9</v>
      </c>
      <c r="AE7" s="33">
        <f t="shared" si="9"/>
        <v>99.858096149061979</v>
      </c>
      <c r="AF7" s="36">
        <v>78477.2</v>
      </c>
      <c r="AG7" s="36">
        <v>45497.9</v>
      </c>
      <c r="AH7" s="33">
        <f t="shared" si="10"/>
        <v>57.975947154077879</v>
      </c>
      <c r="AI7" s="36"/>
      <c r="AJ7" s="36"/>
      <c r="AK7" s="33" t="str">
        <f t="shared" si="11"/>
        <v>-</v>
      </c>
      <c r="AL7" s="36"/>
      <c r="AM7" s="36"/>
      <c r="AN7" s="33" t="str">
        <f t="shared" si="12"/>
        <v>-</v>
      </c>
      <c r="AO7" s="36">
        <v>226440.1</v>
      </c>
      <c r="AP7" s="36">
        <v>224820.4</v>
      </c>
      <c r="AQ7" s="33">
        <f t="shared" si="13"/>
        <v>99.284711497654342</v>
      </c>
      <c r="AR7" s="36">
        <f>B7+E7+H7+K7+N7+Q7+T7+W7+Z7+AC7+AF7+AI7+AL7+AO7</f>
        <v>2678954</v>
      </c>
      <c r="AS7" s="36">
        <f t="shared" si="16"/>
        <v>2438849.6999999997</v>
      </c>
      <c r="AT7" s="33">
        <f t="shared" si="14"/>
        <v>91.037386233582197</v>
      </c>
    </row>
    <row r="8" spans="1:46" s="27" customFormat="1" ht="54" customHeight="1" x14ac:dyDescent="0.2">
      <c r="A8" s="38" t="s">
        <v>11</v>
      </c>
      <c r="B8" s="39">
        <v>-869.9</v>
      </c>
      <c r="C8" s="39">
        <v>-869.9</v>
      </c>
      <c r="D8" s="40">
        <f t="shared" si="0"/>
        <v>100</v>
      </c>
      <c r="E8" s="39">
        <v>-3278.8</v>
      </c>
      <c r="F8" s="39">
        <v>-3278.8</v>
      </c>
      <c r="G8" s="40">
        <f t="shared" si="1"/>
        <v>100</v>
      </c>
      <c r="H8" s="39">
        <v>-2717.4</v>
      </c>
      <c r="I8" s="39">
        <v>-2717.3</v>
      </c>
      <c r="J8" s="40">
        <f t="shared" si="2"/>
        <v>99.996320011775964</v>
      </c>
      <c r="K8" s="39">
        <v>-52425.9</v>
      </c>
      <c r="L8" s="39">
        <v>-48605</v>
      </c>
      <c r="M8" s="40">
        <f t="shared" si="3"/>
        <v>92.7118084763447</v>
      </c>
      <c r="N8" s="39">
        <v>-75456.100000000006</v>
      </c>
      <c r="O8" s="39">
        <v>-75359.100000000006</v>
      </c>
      <c r="P8" s="40">
        <f t="shared" si="4"/>
        <v>99.871448431604605</v>
      </c>
      <c r="Q8" s="39">
        <v>-607</v>
      </c>
      <c r="R8" s="39">
        <v>-607</v>
      </c>
      <c r="S8" s="40">
        <f t="shared" si="5"/>
        <v>100</v>
      </c>
      <c r="T8" s="39"/>
      <c r="U8" s="39"/>
      <c r="V8" s="40" t="str">
        <f t="shared" si="6"/>
        <v>-</v>
      </c>
      <c r="W8" s="39">
        <v>-85562.7</v>
      </c>
      <c r="X8" s="39">
        <v>-85332.7</v>
      </c>
      <c r="Y8" s="40">
        <f t="shared" si="7"/>
        <v>99.731191278442594</v>
      </c>
      <c r="Z8" s="39"/>
      <c r="AA8" s="39"/>
      <c r="AB8" s="40" t="str">
        <f t="shared" si="8"/>
        <v>-</v>
      </c>
      <c r="AC8" s="39"/>
      <c r="AD8" s="39"/>
      <c r="AE8" s="33" t="str">
        <f t="shared" si="9"/>
        <v>-</v>
      </c>
      <c r="AF8" s="39">
        <v>-77157.2</v>
      </c>
      <c r="AG8" s="39">
        <v>-44195</v>
      </c>
      <c r="AH8" s="33">
        <f t="shared" si="10"/>
        <v>57.2791651330012</v>
      </c>
      <c r="AI8" s="39"/>
      <c r="AJ8" s="39"/>
      <c r="AK8" s="33" t="str">
        <f t="shared" si="11"/>
        <v>-</v>
      </c>
      <c r="AL8" s="39"/>
      <c r="AM8" s="39"/>
      <c r="AN8" s="33" t="str">
        <f t="shared" si="12"/>
        <v>-</v>
      </c>
      <c r="AO8" s="39">
        <v>-226440.1</v>
      </c>
      <c r="AP8" s="39">
        <v>-224820.5</v>
      </c>
      <c r="AQ8" s="33">
        <f t="shared" si="13"/>
        <v>99.284755659443718</v>
      </c>
      <c r="AR8" s="36">
        <f>AF8+AC8+Z8+W8+T8+Q8+N8+K8+H8+E8+B8+AI8+AL8+AO8</f>
        <v>-524515.10000000009</v>
      </c>
      <c r="AS8" s="36">
        <f>+AG8+AD8+AA8+X8+U8+R8+O8+L8+I8+F8+C8+AJ8+AM8+AP8</f>
        <v>-485785.29999999993</v>
      </c>
      <c r="AT8" s="33">
        <f t="shared" si="14"/>
        <v>92.616075304600358</v>
      </c>
    </row>
    <row r="9" spans="1:46" s="37" customFormat="1" ht="24" customHeight="1" x14ac:dyDescent="0.2">
      <c r="A9" s="41" t="s">
        <v>32</v>
      </c>
      <c r="B9" s="36"/>
      <c r="C9" s="36"/>
      <c r="D9" s="33" t="str">
        <f t="shared" si="0"/>
        <v>-</v>
      </c>
      <c r="E9" s="36"/>
      <c r="F9" s="36"/>
      <c r="G9" s="33" t="str">
        <f t="shared" si="1"/>
        <v>-</v>
      </c>
      <c r="H9" s="36"/>
      <c r="I9" s="36"/>
      <c r="J9" s="33" t="str">
        <f t="shared" si="2"/>
        <v>-</v>
      </c>
      <c r="K9" s="36"/>
      <c r="L9" s="36"/>
      <c r="M9" s="33" t="str">
        <f t="shared" si="3"/>
        <v>-</v>
      </c>
      <c r="N9" s="36"/>
      <c r="O9" s="36"/>
      <c r="P9" s="33" t="str">
        <f t="shared" si="4"/>
        <v>-</v>
      </c>
      <c r="Q9" s="36"/>
      <c r="R9" s="36"/>
      <c r="S9" s="33" t="str">
        <f t="shared" si="5"/>
        <v>-</v>
      </c>
      <c r="T9" s="36"/>
      <c r="U9" s="36"/>
      <c r="V9" s="33" t="str">
        <f t="shared" si="6"/>
        <v>-</v>
      </c>
      <c r="W9" s="36"/>
      <c r="X9" s="36"/>
      <c r="Y9" s="33" t="str">
        <f t="shared" si="7"/>
        <v>-</v>
      </c>
      <c r="Z9" s="36"/>
      <c r="AA9" s="36"/>
      <c r="AB9" s="33" t="str">
        <f t="shared" si="8"/>
        <v>-</v>
      </c>
      <c r="AC9" s="36"/>
      <c r="AD9" s="36"/>
      <c r="AE9" s="33" t="str">
        <f t="shared" si="9"/>
        <v>-</v>
      </c>
      <c r="AF9" s="36"/>
      <c r="AG9" s="36"/>
      <c r="AH9" s="33" t="str">
        <f t="shared" si="10"/>
        <v>-</v>
      </c>
      <c r="AI9" s="36"/>
      <c r="AJ9" s="36"/>
      <c r="AK9" s="33" t="str">
        <f t="shared" si="11"/>
        <v>-</v>
      </c>
      <c r="AL9" s="36"/>
      <c r="AM9" s="36"/>
      <c r="AN9" s="33" t="str">
        <f t="shared" si="12"/>
        <v>-</v>
      </c>
      <c r="AO9" s="36"/>
      <c r="AP9" s="36"/>
      <c r="AQ9" s="33" t="str">
        <f t="shared" si="13"/>
        <v>-</v>
      </c>
      <c r="AR9" s="36">
        <f>B9+E9+H9+K9+N9+Q9+T9+W9+Z9+AC9+AF9+AI9+AL9+AO9</f>
        <v>0</v>
      </c>
      <c r="AS9" s="36">
        <f>C9+F9+I9+L9+O9+R9+U9+X9+AA9+AD9+AG9+AJ9+AM9+AP9</f>
        <v>0</v>
      </c>
      <c r="AT9" s="33" t="str">
        <f t="shared" si="14"/>
        <v>-</v>
      </c>
    </row>
    <row r="10" spans="1:46" s="27" customFormat="1" ht="12.75" x14ac:dyDescent="0.2"/>
  </sheetData>
  <mergeCells count="17">
    <mergeCell ref="AO3:AQ3"/>
    <mergeCell ref="AR3:AT3"/>
    <mergeCell ref="Z3:AB3"/>
    <mergeCell ref="AC3:AE3"/>
    <mergeCell ref="AF3:AH3"/>
    <mergeCell ref="AI3:AK3"/>
    <mergeCell ref="AL3:AN3"/>
    <mergeCell ref="B1:Y1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ageMargins left="0.15748000000000001" right="0.15748000000000001" top="0.748031" bottom="0.748031" header="0.31496099999999999" footer="0.31496099999999999"/>
  <pageSetup paperSize="9" scale="52" fitToWidth="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расходы!Print_Titles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vigolov</dc:creator>
  <cp:lastModifiedBy>Нарыжная А.О.</cp:lastModifiedBy>
  <cp:revision>5</cp:revision>
  <dcterms:created xsi:type="dcterms:W3CDTF">2010-08-04T06:10:00Z</dcterms:created>
  <dcterms:modified xsi:type="dcterms:W3CDTF">2025-03-28T09:55:44Z</dcterms:modified>
  <cp:version>1048576</cp:version>
</cp:coreProperties>
</file>